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\\fclight-srv01\data\ENGINEERING\LIGHT LAB\2022 RETESTING\Photometry Refresh Project\Awaiting Approval (SD)\Awaiting Approval (AG)\Awaiting Approval (JC)\01 - Final Approval\SSC4G IES FILES\"/>
    </mc:Choice>
  </mc:AlternateContent>
  <xr:revisionPtr revIDLastSave="0" documentId="13_ncr:1_{25A059E3-5CFF-4F68-A586-A3A9FC5FFF4B}" xr6:coauthVersionLast="47" xr6:coauthVersionMax="47" xr10:uidLastSave="{00000000-0000-0000-0000-000000000000}"/>
  <bookViews>
    <workbookView xWindow="-90" yWindow="-90" windowWidth="19380" windowHeight="10380" xr2:uid="{00000000-000D-0000-FFFF-FFFF00000000}"/>
  </bookViews>
  <sheets>
    <sheet name="IES MATRIX" sheetId="1" r:id="rId1"/>
    <sheet name="FILE CHECK COMPARISON" sheetId="2" state="hidden" r:id="rId2"/>
  </sheets>
  <definedNames>
    <definedName name="Main" localSheetId="0">'IES MATRIX'!$B$15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1" l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15" i="1"/>
</calcChain>
</file>

<file path=xl/sharedStrings.xml><?xml version="1.0" encoding="utf-8"?>
<sst xmlns="http://schemas.openxmlformats.org/spreadsheetml/2006/main" count="115" uniqueCount="95">
  <si>
    <t>TEST</t>
  </si>
  <si>
    <t>MODEL</t>
  </si>
  <si>
    <t>LUMENS</t>
  </si>
  <si>
    <t>WATTAGE</t>
  </si>
  <si>
    <t>LPW</t>
  </si>
  <si>
    <t>VERT BEAM ANGLE</t>
  </si>
  <si>
    <t>HORIZ BEAM ANGLE</t>
  </si>
  <si>
    <t>MAX CD</t>
  </si>
  <si>
    <t>7706-30L</t>
  </si>
  <si>
    <t>7735-30L</t>
  </si>
  <si>
    <t>7706-05L</t>
  </si>
  <si>
    <t>7706-10L</t>
  </si>
  <si>
    <t>7706-15L</t>
  </si>
  <si>
    <t>7706-20L</t>
  </si>
  <si>
    <t>7706-25L</t>
  </si>
  <si>
    <t>7706-35L</t>
  </si>
  <si>
    <t>7706-40L</t>
  </si>
  <si>
    <t>7706-45L</t>
  </si>
  <si>
    <t>7706-50L</t>
  </si>
  <si>
    <t>7735-05L</t>
  </si>
  <si>
    <t>7735-10L</t>
  </si>
  <si>
    <t>7735-15L</t>
  </si>
  <si>
    <t>7735-20L</t>
  </si>
  <si>
    <t>7735-25L</t>
  </si>
  <si>
    <t>7735-35L</t>
  </si>
  <si>
    <t>7735-40L</t>
  </si>
  <si>
    <t>7735-45L</t>
  </si>
  <si>
    <t>7735-50L</t>
  </si>
  <si>
    <t>7797-40L</t>
  </si>
  <si>
    <t>7797-35L</t>
  </si>
  <si>
    <t>7797-05L</t>
  </si>
  <si>
    <t>7797-10L</t>
  </si>
  <si>
    <t>7797-15L</t>
  </si>
  <si>
    <t>7797-20L</t>
  </si>
  <si>
    <t>7797-25L</t>
  </si>
  <si>
    <t>7797-30L</t>
  </si>
  <si>
    <t>SSC4G-15-SF-UNV-940-05L-BKI-15-LD-GRF</t>
  </si>
  <si>
    <t>SSC4G-15-SF-UNV-940-10L-BKI-15-LD-GRF</t>
  </si>
  <si>
    <t>SSC4G-15-SF-UNV-940-15L-BKI-15-LD-GRF</t>
  </si>
  <si>
    <t>SSC4G-15-SF-UNV-940-20L-BKI-15-LD-GRF</t>
  </si>
  <si>
    <t>SSC4G-15-SF-UNV-940-25L-BKI-15-LD-GRF</t>
  </si>
  <si>
    <t>SSC4G-15-SF-UNV-940-30L-BKI-15-LD-GRF</t>
  </si>
  <si>
    <t>SSC4G-15-SF-UNV-940-35L-BKI-15-LD-GRF</t>
  </si>
  <si>
    <t>SSC4G-15-SF-UNV-940-40L-BKI-15-LD-GRF</t>
  </si>
  <si>
    <t>SSC4G-15-SF-UNV-940-05L-BKI-25-LD-GRF</t>
  </si>
  <si>
    <t>SSC4G-15-SF-UNV-940-10L-BKI-25-LD-GRF</t>
  </si>
  <si>
    <t>SSC4G-15-SF-UNV-940-15L-BKI-25-LD-GRF</t>
  </si>
  <si>
    <t>SSC4G-15-SF-UNV-940-20L-BKI-25-LD-GRF</t>
  </si>
  <si>
    <t>SSC4G-15-SF-UNV-940-25L-BKI-25-LD-GRF</t>
  </si>
  <si>
    <t>SSC4G-15-SF-UNV-940-30L-BKI-25-LD-GRF</t>
  </si>
  <si>
    <t>SSC4G-15-SF-UNV-940-35L-BKI-25-LD-GRF</t>
  </si>
  <si>
    <t>SSC4G-15-SF-UNV-940-40L-BKI-25-LD-GRF</t>
  </si>
  <si>
    <t>SSC4G-15-SF-UNV-940-45L-BKI-25-LD-GRF</t>
  </si>
  <si>
    <t>SSC4G-15-SF-UNV-940-50L-BKI-25-LD-GRF</t>
  </si>
  <si>
    <t>SSC4G-15-SF-UNV-940-05L-BKI-40-LD-GRF</t>
  </si>
  <si>
    <t>SSC4G-15-SF-UNV-940-10L-BKI-40-LD-GRF</t>
  </si>
  <si>
    <t>SSC4G-15-SF-UNV-940-15L-BKI-40-LD-GRF</t>
  </si>
  <si>
    <t>SSC4G-15-SF-UNV-940-20L-BKI-40-LD-GRF</t>
  </si>
  <si>
    <t>SSC4G-15-SF-UNV-940-25L-BKI-40-LD-GRF</t>
  </si>
  <si>
    <t>SSC4G-15-SF-UNV-940-30L-BKI-40-LD-GRF</t>
  </si>
  <si>
    <t>SSC4G-15-SF-UNV-940-35L-BKI-40-LD-GRF</t>
  </si>
  <si>
    <t>SSC4G-15-SF-UNV-940-40L-BKI-40-LD-GRF</t>
  </si>
  <si>
    <t>SSC4G-15-SF-UNV-940-45L-BKI-40-LD-GRF</t>
  </si>
  <si>
    <t>SSC4G-15-SF-UNV-940-50L-BKI-40-LD-GRF</t>
  </si>
  <si>
    <t>SSC4G-15-SF-UNV-940-05L-BKI-60-LD-GRF</t>
  </si>
  <si>
    <t>SSC4G-15-SF-UNV-940-10L-BKI-60-LD-GRF</t>
  </si>
  <si>
    <t>SSC4G-15-SF-UNV-940-15L-BKI-60-LD-GRF</t>
  </si>
  <si>
    <t>SSC4G-15-SF-UNV-940-20L-BKI-60-LD-GRF</t>
  </si>
  <si>
    <t>SSC4G-15-SF-UNV-940-25L-BKI-60-LD-GRF</t>
  </si>
  <si>
    <t>SSC4G-15-SF-UNV-940-30L-BKI-60-LD-GRF</t>
  </si>
  <si>
    <t>SSC4G-15-SF-UNV-940-35L-BKI-60-LD-GRF</t>
  </si>
  <si>
    <t>SSC4G-15-SF-UNV-940-40L-BKI-60-LD-GRF</t>
  </si>
  <si>
    <t>SSC4G-15-SF-UNV-940-45L-BKI-60-LD-GRF</t>
  </si>
  <si>
    <t>SSC4G-15-SF-UNV-940-50L-BKI-60-LD-GRF</t>
  </si>
  <si>
    <t>7726-05L</t>
  </si>
  <si>
    <t>7726-10L</t>
  </si>
  <si>
    <t>7726-15L</t>
  </si>
  <si>
    <t>7726-20L</t>
  </si>
  <si>
    <t>7726-25L</t>
  </si>
  <si>
    <t>7726-30L</t>
  </si>
  <si>
    <t>7726-35L</t>
  </si>
  <si>
    <t>7726-40L</t>
  </si>
  <si>
    <t>7726-45L</t>
  </si>
  <si>
    <t>7726-50L</t>
  </si>
  <si>
    <t>05L</t>
  </si>
  <si>
    <t>10L</t>
  </si>
  <si>
    <t>15L</t>
  </si>
  <si>
    <t>20L</t>
  </si>
  <si>
    <t>25L</t>
  </si>
  <si>
    <t>30L</t>
  </si>
  <si>
    <t>35L</t>
  </si>
  <si>
    <t>40L</t>
  </si>
  <si>
    <t>45L</t>
  </si>
  <si>
    <t>50L</t>
  </si>
  <si>
    <t>REV A GM 4/15/2024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</si>
</sst>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6">
    <xf numFmtId="0" fontId="0" fillId="0" borderId="0" xfId="0"/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2" borderId="7" xfId="0" applyFill="1" applyBorder="1"/>
    <xf numFmtId="0" fontId="0" fillId="2" borderId="8" xfId="0" applyFill="1" applyBorder="1"/>
    <xf numFmtId="0" fontId="0" fillId="2" borderId="5" xfId="0" applyFill="1" applyBorder="1"/>
    <xf numFmtId="0" fontId="0" fillId="2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5" xfId="0" applyFill="1" applyBorder="1"/>
    <xf numFmtId="0" fontId="0" fillId="3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5" xfId="0" applyFill="1" applyBorder="1"/>
    <xf numFmtId="0" fontId="0" fillId="4" borderId="1" xfId="0" applyFill="1" applyBorder="1"/>
    <xf numFmtId="0" fontId="0" fillId="2" borderId="8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2" borderId="9" xfId="1" applyNumberFormat="1" applyFont="1" applyFill="1" applyBorder="1" applyAlignment="1">
      <alignment horizontal="center"/>
    </xf>
    <xf numFmtId="164" fontId="0" fillId="2" borderId="6" xfId="1" applyNumberFormat="1" applyFont="1" applyFill="1" applyBorder="1" applyAlignment="1">
      <alignment horizontal="center"/>
    </xf>
    <xf numFmtId="164" fontId="0" fillId="3" borderId="4" xfId="1" applyNumberFormat="1" applyFont="1" applyFill="1" applyBorder="1" applyAlignment="1">
      <alignment horizontal="center"/>
    </xf>
    <xf numFmtId="164" fontId="0" fillId="3" borderId="6" xfId="1" applyNumberFormat="1" applyFont="1" applyFill="1" applyBorder="1" applyAlignment="1">
      <alignment horizontal="center"/>
    </xf>
    <xf numFmtId="164" fontId="0" fillId="4" borderId="4" xfId="1" applyNumberFormat="1" applyFont="1" applyFill="1" applyBorder="1" applyAlignment="1">
      <alignment horizontal="center"/>
    </xf>
    <xf numFmtId="164" fontId="0" fillId="4" borderId="6" xfId="1" applyNumberFormat="1" applyFont="1" applyFill="1" applyBorder="1" applyAlignment="1">
      <alignment horizontal="center"/>
    </xf>
    <xf numFmtId="2" fontId="0" fillId="2" borderId="8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2" fontId="0" fillId="3" borderId="3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2" fontId="0" fillId="4" borderId="3" xfId="0" applyNumberForma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0" fontId="0" fillId="3" borderId="13" xfId="0" applyFill="1" applyBorder="1"/>
    <xf numFmtId="0" fontId="0" fillId="3" borderId="14" xfId="0" applyFill="1" applyBorder="1"/>
    <xf numFmtId="0" fontId="0" fillId="3" borderId="14" xfId="0" applyFill="1" applyBorder="1" applyAlignment="1">
      <alignment horizontal="center"/>
    </xf>
    <xf numFmtId="2" fontId="0" fillId="3" borderId="14" xfId="0" applyNumberFormat="1" applyFill="1" applyBorder="1" applyAlignment="1">
      <alignment horizontal="center"/>
    </xf>
    <xf numFmtId="164" fontId="0" fillId="3" borderId="15" xfId="1" applyNumberFormat="1" applyFont="1" applyFill="1" applyBorder="1" applyAlignment="1">
      <alignment horizontal="center"/>
    </xf>
    <xf numFmtId="165" fontId="0" fillId="2" borderId="8" xfId="0" applyNumberForma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165" fontId="0" fillId="3" borderId="3" xfId="0" applyNumberFormat="1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165" fontId="0" fillId="4" borderId="3" xfId="0" applyNumberFormat="1" applyFill="1" applyBorder="1" applyAlignment="1">
      <alignment horizontal="center"/>
    </xf>
    <xf numFmtId="165" fontId="0" fillId="4" borderId="1" xfId="0" applyNumberFormat="1" applyFill="1" applyBorder="1" applyAlignment="1">
      <alignment horizontal="center"/>
    </xf>
    <xf numFmtId="165" fontId="0" fillId="3" borderId="14" xfId="0" applyNumberForma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LUMENS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'FILE CHECK COMPARISON'!$C$3</c:f>
              <c:strCache>
                <c:ptCount val="1"/>
                <c:pt idx="0">
                  <c:v>05L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'FILE CHECK COMPARISON'!$B$4:$B$7</c:f>
              <c:numCache>
                <c:formatCode>General</c:formatCode>
                <c:ptCount val="4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60</c:v>
                </c:pt>
              </c:numCache>
            </c:numRef>
          </c:cat>
          <c:val>
            <c:numRef>
              <c:f>'FILE CHECK COMPARISON'!$C$4:$C$7</c:f>
              <c:numCache>
                <c:formatCode>General</c:formatCode>
                <c:ptCount val="4"/>
                <c:pt idx="0">
                  <c:v>533.9</c:v>
                </c:pt>
                <c:pt idx="1">
                  <c:v>531.20000000000005</c:v>
                </c:pt>
                <c:pt idx="2">
                  <c:v>576.6</c:v>
                </c:pt>
                <c:pt idx="3">
                  <c:v>583.5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64-4F0D-BEEC-9294181F18DC}"/>
            </c:ext>
          </c:extLst>
        </c:ser>
        <c:ser>
          <c:idx val="1"/>
          <c:order val="1"/>
          <c:tx>
            <c:strRef>
              <c:f>'FILE CHECK COMPARISON'!$D$3</c:f>
              <c:strCache>
                <c:ptCount val="1"/>
                <c:pt idx="0">
                  <c:v>10L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'FILE CHECK COMPARISON'!$B$4:$B$7</c:f>
              <c:numCache>
                <c:formatCode>General</c:formatCode>
                <c:ptCount val="4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60</c:v>
                </c:pt>
              </c:numCache>
            </c:numRef>
          </c:cat>
          <c:val>
            <c:numRef>
              <c:f>'FILE CHECK COMPARISON'!$D$4:$D$7</c:f>
              <c:numCache>
                <c:formatCode>General</c:formatCode>
                <c:ptCount val="4"/>
                <c:pt idx="0">
                  <c:v>955.4</c:v>
                </c:pt>
                <c:pt idx="1">
                  <c:v>881.5</c:v>
                </c:pt>
                <c:pt idx="2">
                  <c:v>956.8</c:v>
                </c:pt>
                <c:pt idx="3">
                  <c:v>968.3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64-4F0D-BEEC-9294181F18DC}"/>
            </c:ext>
          </c:extLst>
        </c:ser>
        <c:ser>
          <c:idx val="2"/>
          <c:order val="2"/>
          <c:tx>
            <c:strRef>
              <c:f>'FILE CHECK COMPARISON'!$E$3</c:f>
              <c:strCache>
                <c:ptCount val="1"/>
                <c:pt idx="0">
                  <c:v>15L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'FILE CHECK COMPARISON'!$B$4:$B$7</c:f>
              <c:numCache>
                <c:formatCode>General</c:formatCode>
                <c:ptCount val="4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60</c:v>
                </c:pt>
              </c:numCache>
            </c:numRef>
          </c:cat>
          <c:val>
            <c:numRef>
              <c:f>'FILE CHECK COMPARISON'!$E$4:$E$7</c:f>
              <c:numCache>
                <c:formatCode>General</c:formatCode>
                <c:ptCount val="4"/>
                <c:pt idx="0">
                  <c:v>1562.9</c:v>
                </c:pt>
                <c:pt idx="1">
                  <c:v>1411.3</c:v>
                </c:pt>
                <c:pt idx="2">
                  <c:v>1531.9</c:v>
                </c:pt>
                <c:pt idx="3">
                  <c:v>1550.3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564-4F0D-BEEC-9294181F18DC}"/>
            </c:ext>
          </c:extLst>
        </c:ser>
        <c:ser>
          <c:idx val="3"/>
          <c:order val="3"/>
          <c:tx>
            <c:strRef>
              <c:f>'FILE CHECK COMPARISON'!$F$3</c:f>
              <c:strCache>
                <c:ptCount val="1"/>
                <c:pt idx="0">
                  <c:v>20L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'FILE CHECK COMPARISON'!$B$4:$B$7</c:f>
              <c:numCache>
                <c:formatCode>General</c:formatCode>
                <c:ptCount val="4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60</c:v>
                </c:pt>
              </c:numCache>
            </c:numRef>
          </c:cat>
          <c:val>
            <c:numRef>
              <c:f>'FILE CHECK COMPARISON'!$F$4:$F$7</c:f>
              <c:numCache>
                <c:formatCode>General</c:formatCode>
                <c:ptCount val="4"/>
                <c:pt idx="0">
                  <c:v>1999.3</c:v>
                </c:pt>
                <c:pt idx="1">
                  <c:v>1802.6</c:v>
                </c:pt>
                <c:pt idx="2">
                  <c:v>1956.7</c:v>
                </c:pt>
                <c:pt idx="3">
                  <c:v>1980.3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564-4F0D-BEEC-9294181F18DC}"/>
            </c:ext>
          </c:extLst>
        </c:ser>
        <c:ser>
          <c:idx val="4"/>
          <c:order val="4"/>
          <c:tx>
            <c:strRef>
              <c:f>'FILE CHECK COMPARISON'!$G$3</c:f>
              <c:strCache>
                <c:ptCount val="1"/>
                <c:pt idx="0">
                  <c:v>25L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'FILE CHECK COMPARISON'!$B$4:$B$7</c:f>
              <c:numCache>
                <c:formatCode>General</c:formatCode>
                <c:ptCount val="4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60</c:v>
                </c:pt>
              </c:numCache>
            </c:numRef>
          </c:cat>
          <c:val>
            <c:numRef>
              <c:f>'FILE CHECK COMPARISON'!$G$4:$G$7</c:f>
              <c:numCache>
                <c:formatCode>General</c:formatCode>
                <c:ptCount val="4"/>
                <c:pt idx="0">
                  <c:v>2494.6999999999998</c:v>
                </c:pt>
                <c:pt idx="1">
                  <c:v>2319.1</c:v>
                </c:pt>
                <c:pt idx="2">
                  <c:v>2517.3000000000002</c:v>
                </c:pt>
                <c:pt idx="3">
                  <c:v>2547.6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564-4F0D-BEEC-9294181F18DC}"/>
            </c:ext>
          </c:extLst>
        </c:ser>
        <c:ser>
          <c:idx val="5"/>
          <c:order val="5"/>
          <c:tx>
            <c:strRef>
              <c:f>'FILE CHECK COMPARISON'!$H$3</c:f>
              <c:strCache>
                <c:ptCount val="1"/>
                <c:pt idx="0">
                  <c:v>30L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'FILE CHECK COMPARISON'!$B$4:$B$7</c:f>
              <c:numCache>
                <c:formatCode>General</c:formatCode>
                <c:ptCount val="4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60</c:v>
                </c:pt>
              </c:numCache>
            </c:numRef>
          </c:cat>
          <c:val>
            <c:numRef>
              <c:f>'FILE CHECK COMPARISON'!$H$4:$H$7</c:f>
              <c:numCache>
                <c:formatCode>General</c:formatCode>
                <c:ptCount val="4"/>
                <c:pt idx="0">
                  <c:v>2962.4</c:v>
                </c:pt>
                <c:pt idx="1">
                  <c:v>2700.8</c:v>
                </c:pt>
                <c:pt idx="2">
                  <c:v>2931.7</c:v>
                </c:pt>
                <c:pt idx="3">
                  <c:v>2967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564-4F0D-BEEC-9294181F18DC}"/>
            </c:ext>
          </c:extLst>
        </c:ser>
        <c:ser>
          <c:idx val="6"/>
          <c:order val="6"/>
          <c:tx>
            <c:strRef>
              <c:f>'FILE CHECK COMPARISON'!$I$3</c:f>
              <c:strCache>
                <c:ptCount val="1"/>
                <c:pt idx="0">
                  <c:v>35L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'FILE CHECK COMPARISON'!$B$4:$B$7</c:f>
              <c:numCache>
                <c:formatCode>General</c:formatCode>
                <c:ptCount val="4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60</c:v>
                </c:pt>
              </c:numCache>
            </c:numRef>
          </c:cat>
          <c:val>
            <c:numRef>
              <c:f>'FILE CHECK COMPARISON'!$I$4:$I$7</c:f>
              <c:numCache>
                <c:formatCode>General</c:formatCode>
                <c:ptCount val="4"/>
                <c:pt idx="0">
                  <c:v>3408.7</c:v>
                </c:pt>
                <c:pt idx="1">
                  <c:v>3192</c:v>
                </c:pt>
                <c:pt idx="2">
                  <c:v>3464.8</c:v>
                </c:pt>
                <c:pt idx="3">
                  <c:v>3506.5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564-4F0D-BEEC-9294181F18DC}"/>
            </c:ext>
          </c:extLst>
        </c:ser>
        <c:ser>
          <c:idx val="7"/>
          <c:order val="7"/>
          <c:tx>
            <c:strRef>
              <c:f>'FILE CHECK COMPARISON'!$J$3</c:f>
              <c:strCache>
                <c:ptCount val="1"/>
                <c:pt idx="0">
                  <c:v>40L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numRef>
              <c:f>'FILE CHECK COMPARISON'!$B$4:$B$7</c:f>
              <c:numCache>
                <c:formatCode>General</c:formatCode>
                <c:ptCount val="4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60</c:v>
                </c:pt>
              </c:numCache>
            </c:numRef>
          </c:cat>
          <c:val>
            <c:numRef>
              <c:f>'FILE CHECK COMPARISON'!$J$4:$J$7</c:f>
              <c:numCache>
                <c:formatCode>General</c:formatCode>
                <c:ptCount val="4"/>
                <c:pt idx="0">
                  <c:v>3988.9</c:v>
                </c:pt>
                <c:pt idx="1">
                  <c:v>3611.4</c:v>
                </c:pt>
                <c:pt idx="2">
                  <c:v>3920.1</c:v>
                </c:pt>
                <c:pt idx="3">
                  <c:v>3967.3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564-4F0D-BEEC-9294181F18DC}"/>
            </c:ext>
          </c:extLst>
        </c:ser>
        <c:ser>
          <c:idx val="8"/>
          <c:order val="8"/>
          <c:tx>
            <c:strRef>
              <c:f>'FILE CHECK COMPARISON'!$K$3</c:f>
              <c:strCache>
                <c:ptCount val="1"/>
                <c:pt idx="0">
                  <c:v>45L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numRef>
              <c:f>'FILE CHECK COMPARISON'!$B$4:$B$7</c:f>
              <c:numCache>
                <c:formatCode>General</c:formatCode>
                <c:ptCount val="4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60</c:v>
                </c:pt>
              </c:numCache>
            </c:numRef>
          </c:cat>
          <c:val>
            <c:numRef>
              <c:f>'FILE CHECK COMPARISON'!$K$4:$K$7</c:f>
              <c:numCache>
                <c:formatCode>General</c:formatCode>
                <c:ptCount val="4"/>
                <c:pt idx="1">
                  <c:v>4077.4</c:v>
                </c:pt>
                <c:pt idx="2">
                  <c:v>4425.8999999999996</c:v>
                </c:pt>
                <c:pt idx="3">
                  <c:v>4479.2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564-4F0D-BEEC-9294181F18DC}"/>
            </c:ext>
          </c:extLst>
        </c:ser>
        <c:ser>
          <c:idx val="9"/>
          <c:order val="9"/>
          <c:tx>
            <c:strRef>
              <c:f>'FILE CHECK COMPARISON'!$L$3</c:f>
              <c:strCache>
                <c:ptCount val="1"/>
                <c:pt idx="0">
                  <c:v>50L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numRef>
              <c:f>'FILE CHECK COMPARISON'!$B$4:$B$7</c:f>
              <c:numCache>
                <c:formatCode>General</c:formatCode>
                <c:ptCount val="4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60</c:v>
                </c:pt>
              </c:numCache>
            </c:numRef>
          </c:cat>
          <c:val>
            <c:numRef>
              <c:f>'FILE CHECK COMPARISON'!$L$4:$L$7</c:f>
              <c:numCache>
                <c:formatCode>General</c:formatCode>
                <c:ptCount val="4"/>
                <c:pt idx="1">
                  <c:v>4543.3999999999996</c:v>
                </c:pt>
                <c:pt idx="2">
                  <c:v>4931.7</c:v>
                </c:pt>
                <c:pt idx="3">
                  <c:v>4991.1000000000004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564-4F0D-BEEC-9294181F18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8189088"/>
        <c:axId val="596253600"/>
      </c:lineChart>
      <c:catAx>
        <c:axId val="858189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253600"/>
        <c:crosses val="autoZero"/>
        <c:auto val="1"/>
        <c:lblAlgn val="ctr"/>
        <c:lblOffset val="100"/>
        <c:noMultiLvlLbl val="0"/>
      </c:catAx>
      <c:valAx>
        <c:axId val="596253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8189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EFFICACY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'FILE CHECK COMPARISON'!$B$29</c:f>
              <c:strCache>
                <c:ptCount val="1"/>
                <c:pt idx="0">
                  <c:v>15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'FILE CHECK COMPARISON'!$C$28:$L$28</c:f>
              <c:strCache>
                <c:ptCount val="10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</c:strCache>
            </c:strRef>
          </c:cat>
          <c:val>
            <c:numRef>
              <c:f>'FILE CHECK COMPARISON'!$C$29:$L$29</c:f>
              <c:numCache>
                <c:formatCode>General</c:formatCode>
                <c:ptCount val="10"/>
                <c:pt idx="0">
                  <c:v>83.644054519818269</c:v>
                </c:pt>
                <c:pt idx="1">
                  <c:v>87.862299403767452</c:v>
                </c:pt>
                <c:pt idx="2">
                  <c:v>90.114823234819283</c:v>
                </c:pt>
                <c:pt idx="3">
                  <c:v>86.159746847911734</c:v>
                </c:pt>
                <c:pt idx="4">
                  <c:v>81.972617743702074</c:v>
                </c:pt>
                <c:pt idx="5">
                  <c:v>81.702597104113991</c:v>
                </c:pt>
                <c:pt idx="6">
                  <c:v>73.646884072648703</c:v>
                </c:pt>
                <c:pt idx="7">
                  <c:v>73.583213235717977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44-41E3-A5AF-008FC84DFF80}"/>
            </c:ext>
          </c:extLst>
        </c:ser>
        <c:ser>
          <c:idx val="1"/>
          <c:order val="1"/>
          <c:tx>
            <c:strRef>
              <c:f>'FILE CHECK COMPARISON'!$B$30</c:f>
              <c:strCache>
                <c:ptCount val="1"/>
                <c:pt idx="0">
                  <c:v>25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'FILE CHECK COMPARISON'!$C$28:$L$28</c:f>
              <c:strCache>
                <c:ptCount val="10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</c:strCache>
            </c:strRef>
          </c:cat>
          <c:val>
            <c:numRef>
              <c:f>'FILE CHECK COMPARISON'!$C$30:$L$30</c:f>
              <c:numCache>
                <c:formatCode>General</c:formatCode>
                <c:ptCount val="10"/>
                <c:pt idx="0">
                  <c:v>83.931110759993686</c:v>
                </c:pt>
                <c:pt idx="1">
                  <c:v>89.45908460471567</c:v>
                </c:pt>
                <c:pt idx="2">
                  <c:v>92.997270074366924</c:v>
                </c:pt>
                <c:pt idx="3">
                  <c:v>90.344568349830837</c:v>
                </c:pt>
                <c:pt idx="4">
                  <c:v>90.291308035652222</c:v>
                </c:pt>
                <c:pt idx="5">
                  <c:v>87.97955352743729</c:v>
                </c:pt>
                <c:pt idx="6">
                  <c:v>87.817056968518685</c:v>
                </c:pt>
                <c:pt idx="7">
                  <c:v>83.843058350100591</c:v>
                </c:pt>
                <c:pt idx="8">
                  <c:v>84.162653089307824</c:v>
                </c:pt>
                <c:pt idx="9">
                  <c:v>84.418431809736134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44-41E3-A5AF-008FC84DFF80}"/>
            </c:ext>
          </c:extLst>
        </c:ser>
        <c:ser>
          <c:idx val="2"/>
          <c:order val="2"/>
          <c:tx>
            <c:strRef>
              <c:f>'FILE CHECK COMPARISON'!$B$31</c:f>
              <c:strCache>
                <c:ptCount val="1"/>
                <c:pt idx="0">
                  <c:v>40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'FILE CHECK COMPARISON'!$C$28:$L$28</c:f>
              <c:strCache>
                <c:ptCount val="10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</c:strCache>
            </c:strRef>
          </c:cat>
          <c:val>
            <c:numRef>
              <c:f>'FILE CHECK COMPARISON'!$C$31:$L$31</c:f>
              <c:numCache>
                <c:formatCode>General</c:formatCode>
                <c:ptCount val="10"/>
                <c:pt idx="0">
                  <c:v>91.104439879917848</c:v>
                </c:pt>
                <c:pt idx="1">
                  <c:v>97.100909982747524</c:v>
                </c:pt>
                <c:pt idx="2">
                  <c:v>100.94417772757224</c:v>
                </c:pt>
                <c:pt idx="3">
                  <c:v>98.067911289312121</c:v>
                </c:pt>
                <c:pt idx="4">
                  <c:v>98.007981423029335</c:v>
                </c:pt>
                <c:pt idx="5">
                  <c:v>95.501205967264468</c:v>
                </c:pt>
                <c:pt idx="6">
                  <c:v>95.322223992645235</c:v>
                </c:pt>
                <c:pt idx="7">
                  <c:v>91.009905587370369</c:v>
                </c:pt>
                <c:pt idx="8">
                  <c:v>91.356130452731506</c:v>
                </c:pt>
                <c:pt idx="9">
                  <c:v>91.63322185061314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44-41E3-A5AF-008FC84DFF80}"/>
            </c:ext>
          </c:extLst>
        </c:ser>
        <c:ser>
          <c:idx val="3"/>
          <c:order val="3"/>
          <c:tx>
            <c:strRef>
              <c:f>'FILE CHECK COMPARISON'!$B$32</c:f>
              <c:strCache>
                <c:ptCount val="1"/>
                <c:pt idx="0">
                  <c:v>60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'FILE CHECK COMPARISON'!$C$28:$L$28</c:f>
              <c:strCache>
                <c:ptCount val="10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</c:strCache>
            </c:strRef>
          </c:cat>
          <c:val>
            <c:numRef>
              <c:f>'FILE CHECK COMPARISON'!$C$32:$L$32</c:f>
              <c:numCache>
                <c:formatCode>General</c:formatCode>
                <c:ptCount val="10"/>
                <c:pt idx="0">
                  <c:v>92.19465950387108</c:v>
                </c:pt>
                <c:pt idx="1">
                  <c:v>98.267988227732474</c:v>
                </c:pt>
                <c:pt idx="2">
                  <c:v>102.15664125011764</c:v>
                </c:pt>
                <c:pt idx="3">
                  <c:v>99.250720461095099</c:v>
                </c:pt>
                <c:pt idx="4">
                  <c:v>99.187674680534514</c:v>
                </c:pt>
                <c:pt idx="5">
                  <c:v>96.651116452868195</c:v>
                </c:pt>
                <c:pt idx="6">
                  <c:v>96.469458101538464</c:v>
                </c:pt>
                <c:pt idx="7">
                  <c:v>92.10571119021823</c:v>
                </c:pt>
                <c:pt idx="8">
                  <c:v>92.456309343608083</c:v>
                </c:pt>
                <c:pt idx="9">
                  <c:v>92.736900780379031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944-41E3-A5AF-008FC84DF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4469664"/>
        <c:axId val="521592000"/>
      </c:lineChart>
      <c:catAx>
        <c:axId val="1194469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592000"/>
        <c:crosses val="autoZero"/>
        <c:auto val="1"/>
        <c:lblAlgn val="ctr"/>
        <c:lblOffset val="100"/>
        <c:noMultiLvlLbl val="0"/>
      </c:catAx>
      <c:valAx>
        <c:axId val="521592000"/>
        <c:scaling>
          <c:orientation val="minMax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4469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MAX CD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'FILE CHECK COMPARISON'!$B$54</c:f>
              <c:strCache>
                <c:ptCount val="1"/>
                <c:pt idx="0">
                  <c:v>15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'FILE CHECK COMPARISON'!$C$53:$L$53</c:f>
              <c:strCache>
                <c:ptCount val="10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</c:strCache>
            </c:strRef>
          </c:cat>
          <c:val>
            <c:numRef>
              <c:f>'FILE CHECK COMPARISON'!$C$54:$L$54</c:f>
              <c:numCache>
                <c:formatCode>_(* #,##0.0_);_(* \(#,##0.0\);_(* "-"??_);_(@_)</c:formatCode>
                <c:ptCount val="10"/>
                <c:pt idx="0">
                  <c:v>2843.9</c:v>
                </c:pt>
                <c:pt idx="1">
                  <c:v>5089.1000000000004</c:v>
                </c:pt>
                <c:pt idx="2">
                  <c:v>8325</c:v>
                </c:pt>
                <c:pt idx="3">
                  <c:v>10649.6</c:v>
                </c:pt>
                <c:pt idx="4">
                  <c:v>13288.4</c:v>
                </c:pt>
                <c:pt idx="5">
                  <c:v>15779.7</c:v>
                </c:pt>
                <c:pt idx="6">
                  <c:v>18156.900000000001</c:v>
                </c:pt>
                <c:pt idx="7">
                  <c:v>21247.5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48-47F2-B86F-C183884852A8}"/>
            </c:ext>
          </c:extLst>
        </c:ser>
        <c:ser>
          <c:idx val="1"/>
          <c:order val="1"/>
          <c:tx>
            <c:strRef>
              <c:f>'FILE CHECK COMPARISON'!$B$55</c:f>
              <c:strCache>
                <c:ptCount val="1"/>
                <c:pt idx="0">
                  <c:v>25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'FILE CHECK COMPARISON'!$C$53:$L$53</c:f>
              <c:strCache>
                <c:ptCount val="10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</c:strCache>
            </c:strRef>
          </c:cat>
          <c:val>
            <c:numRef>
              <c:f>'FILE CHECK COMPARISON'!$C$55:$L$55</c:f>
              <c:numCache>
                <c:formatCode>_(* #,##0.0_);_(* \(#,##0.0\);_(* "-"??_);_(@_)</c:formatCode>
                <c:ptCount val="10"/>
                <c:pt idx="0">
                  <c:v>1379.2</c:v>
                </c:pt>
                <c:pt idx="1">
                  <c:v>2288.6</c:v>
                </c:pt>
                <c:pt idx="2">
                  <c:v>3664.3</c:v>
                </c:pt>
                <c:pt idx="3">
                  <c:v>4680.3999999999996</c:v>
                </c:pt>
                <c:pt idx="4">
                  <c:v>6021.3</c:v>
                </c:pt>
                <c:pt idx="5">
                  <c:v>7012.5</c:v>
                </c:pt>
                <c:pt idx="6">
                  <c:v>8287.7000000000007</c:v>
                </c:pt>
                <c:pt idx="7">
                  <c:v>9376.7000000000007</c:v>
                </c:pt>
                <c:pt idx="8">
                  <c:v>10586.6</c:v>
                </c:pt>
                <c:pt idx="9">
                  <c:v>11796.5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48-47F2-B86F-C183884852A8}"/>
            </c:ext>
          </c:extLst>
        </c:ser>
        <c:ser>
          <c:idx val="2"/>
          <c:order val="2"/>
          <c:tx>
            <c:strRef>
              <c:f>'FILE CHECK COMPARISON'!$B$56</c:f>
              <c:strCache>
                <c:ptCount val="1"/>
                <c:pt idx="0">
                  <c:v>40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'FILE CHECK COMPARISON'!$C$53:$L$53</c:f>
              <c:strCache>
                <c:ptCount val="10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</c:strCache>
            </c:strRef>
          </c:cat>
          <c:val>
            <c:numRef>
              <c:f>'FILE CHECK COMPARISON'!$C$56:$L$56</c:f>
              <c:numCache>
                <c:formatCode>_(* #,##0.0_);_(* \(#,##0.0\);_(* "-"??_);_(@_)</c:formatCode>
                <c:ptCount val="10"/>
                <c:pt idx="0">
                  <c:v>827</c:v>
                </c:pt>
                <c:pt idx="1">
                  <c:v>1372.3</c:v>
                </c:pt>
                <c:pt idx="2">
                  <c:v>2197.1999999999998</c:v>
                </c:pt>
                <c:pt idx="3">
                  <c:v>2806.5</c:v>
                </c:pt>
                <c:pt idx="4">
                  <c:v>3610.5</c:v>
                </c:pt>
                <c:pt idx="5">
                  <c:v>4204.8999999999996</c:v>
                </c:pt>
                <c:pt idx="6">
                  <c:v>4969.5</c:v>
                </c:pt>
                <c:pt idx="7">
                  <c:v>5622.5</c:v>
                </c:pt>
                <c:pt idx="8">
                  <c:v>6348</c:v>
                </c:pt>
                <c:pt idx="9">
                  <c:v>7073.4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48-47F2-B86F-C183884852A8}"/>
            </c:ext>
          </c:extLst>
        </c:ser>
        <c:ser>
          <c:idx val="3"/>
          <c:order val="3"/>
          <c:tx>
            <c:strRef>
              <c:f>'FILE CHECK COMPARISON'!$B$57</c:f>
              <c:strCache>
                <c:ptCount val="1"/>
                <c:pt idx="0">
                  <c:v>60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'FILE CHECK COMPARISON'!$C$53:$L$53</c:f>
              <c:strCache>
                <c:ptCount val="10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</c:strCache>
            </c:strRef>
          </c:cat>
          <c:val>
            <c:numRef>
              <c:f>'FILE CHECK COMPARISON'!$C$57:$L$57</c:f>
              <c:numCache>
                <c:formatCode>_(* #,##0.0_);_(* \(#,##0.0\);_(* "-"??_);_(@_)</c:formatCode>
                <c:ptCount val="10"/>
                <c:pt idx="0">
                  <c:v>560.4</c:v>
                </c:pt>
                <c:pt idx="1">
                  <c:v>930</c:v>
                </c:pt>
                <c:pt idx="2">
                  <c:v>1488.9</c:v>
                </c:pt>
                <c:pt idx="3">
                  <c:v>1901.8</c:v>
                </c:pt>
                <c:pt idx="4">
                  <c:v>2446.6999999999998</c:v>
                </c:pt>
                <c:pt idx="5">
                  <c:v>2849.5</c:v>
                </c:pt>
                <c:pt idx="6">
                  <c:v>3367.6</c:v>
                </c:pt>
                <c:pt idx="7">
                  <c:v>3810.2</c:v>
                </c:pt>
                <c:pt idx="8">
                  <c:v>4301.8</c:v>
                </c:pt>
                <c:pt idx="9">
                  <c:v>4793.3999999999996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648-47F2-B86F-C183884852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7417120"/>
        <c:axId val="521585552"/>
      </c:lineChart>
      <c:catAx>
        <c:axId val="59741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585552"/>
        <c:crosses val="autoZero"/>
        <c:auto val="1"/>
        <c:lblAlgn val="ctr"/>
        <c:lblOffset val="100"/>
        <c:noMultiLvlLbl val="0"/>
      </c:catAx>
      <c:valAx>
        <c:axId val="52158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_);_(* \(#,##0.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41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6350</xdr:colOff>
      <xdr:row>1</xdr:row>
      <xdr:rowOff>6350</xdr:rowOff>
    </xdr:from>
    <xdr:to>
      <xdr:col>11</xdr:col>
      <xdr:colOff>607836</xdr:colOff>
      <xdr:row>9</xdr:row>
      <xdr:rowOff>168275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2EB782-17DA-48DC-85C1-18B5F7E76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99425" y="444500"/>
          <a:ext cx="1820686" cy="1670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377824</xdr:colOff>
      <xdr:row>8</xdr:row>
      <xdr:rowOff>98424</xdr:rowOff>
    </xdr:from>
    <xdr:to>
      <xdr:col>12</xdr:col>
      <xdr:colOff>63499</xdr:colOff>
      <xdr:row>25</xdr:row>
      <xdr:rowOff>126999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19D466-8BF8-473F-8409-89B4B85505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530225</xdr:colOff>
      <xdr:row>34</xdr:row>
      <xdr:rowOff>25400</xdr:rowOff>
    </xdr:from>
    <xdr:to>
      <xdr:col>12</xdr:col>
      <xdr:colOff>225425</xdr:colOff>
      <xdr:row>48</xdr:row>
      <xdr:rowOff>101600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2E128E4-9A59-4AA7-A910-F0275489E1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155575</xdr:colOff>
      <xdr:row>58</xdr:row>
      <xdr:rowOff>168275</xdr:rowOff>
    </xdr:from>
    <xdr:to>
      <xdr:col>12</xdr:col>
      <xdr:colOff>460375</xdr:colOff>
      <xdr:row>73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9303407-1BF1-4361-A020-2D8B023299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workbookViewId="0">
      <selection activeCell="M12" sqref="M12"/>
    </sheetView>
  </sheetViews>
  <sheetFormatPr defaultRowHeight="14.75" x14ac:dyDescent="0.75"/>
  <cols>
    <col min="2" max="2" width="38.1328125" bestFit="1" customWidth="1"/>
    <col min="4" max="4" width="10" bestFit="1" customWidth="1"/>
    <col min="6" max="6" width="11.1328125" bestFit="1" customWidth="1"/>
    <col min="7" max="7" width="12.1328125" bestFit="1" customWidth="1"/>
    <col min="8" max="8" width="9.54296875" bestFit="1" customWidth="1"/>
  </cols>
  <sheetData>
    <row r="1" spans="1:8" ht="34.5" customHeight="1" thickBot="1" x14ac:dyDescent="0.9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 x14ac:dyDescent="0.75">
      <c r="A2" s="4" t="s">
        <v>30</v>
      </c>
      <c r="B2" s="5" t="s">
        <v>36</v>
      </c>
      <c r="C2" s="16">
        <v>533.9</v>
      </c>
      <c r="D2" s="28">
        <v>6.3829999999999991</v>
      </c>
      <c r="E2" s="39">
        <f t="shared" ref="E2:E14" si="0">C2/D2</f>
        <v>83.644054519818269</v>
      </c>
      <c r="F2" s="16">
        <v>14.9</v>
      </c>
      <c r="G2" s="16">
        <v>14.9</v>
      </c>
      <c r="H2" s="22">
        <v>2843.9</v>
      </c>
    </row>
    <row r="3" spans="1:8" x14ac:dyDescent="0.75">
      <c r="A3" s="6" t="s">
        <v>31</v>
      </c>
      <c r="B3" s="7" t="s">
        <v>37</v>
      </c>
      <c r="C3" s="17">
        <v>955.4</v>
      </c>
      <c r="D3" s="29">
        <v>10.873833333333334</v>
      </c>
      <c r="E3" s="40">
        <f t="shared" si="0"/>
        <v>87.862299403767452</v>
      </c>
      <c r="F3" s="17">
        <v>14.9</v>
      </c>
      <c r="G3" s="17">
        <v>14.9</v>
      </c>
      <c r="H3" s="23">
        <v>5089.1000000000004</v>
      </c>
    </row>
    <row r="4" spans="1:8" x14ac:dyDescent="0.75">
      <c r="A4" s="6" t="s">
        <v>32</v>
      </c>
      <c r="B4" s="7" t="s">
        <v>38</v>
      </c>
      <c r="C4" s="17">
        <v>1562.9</v>
      </c>
      <c r="D4" s="29">
        <v>17.343428571428571</v>
      </c>
      <c r="E4" s="40">
        <f t="shared" si="0"/>
        <v>90.114823234819283</v>
      </c>
      <c r="F4" s="17">
        <v>14.9</v>
      </c>
      <c r="G4" s="17">
        <v>14.9</v>
      </c>
      <c r="H4" s="23">
        <v>8325</v>
      </c>
    </row>
    <row r="5" spans="1:8" x14ac:dyDescent="0.75">
      <c r="A5" s="6" t="s">
        <v>33</v>
      </c>
      <c r="B5" s="7" t="s">
        <v>39</v>
      </c>
      <c r="C5" s="17">
        <v>1999.3</v>
      </c>
      <c r="D5" s="29">
        <v>23.20457142857143</v>
      </c>
      <c r="E5" s="40">
        <f t="shared" si="0"/>
        <v>86.159746847911734</v>
      </c>
      <c r="F5" s="17">
        <v>14.9</v>
      </c>
      <c r="G5" s="17">
        <v>14.9</v>
      </c>
      <c r="H5" s="23">
        <v>10649.6</v>
      </c>
    </row>
    <row r="6" spans="1:8" x14ac:dyDescent="0.75">
      <c r="A6" s="6" t="s">
        <v>34</v>
      </c>
      <c r="B6" s="7" t="s">
        <v>40</v>
      </c>
      <c r="C6" s="17">
        <v>2494.6999999999998</v>
      </c>
      <c r="D6" s="29">
        <v>30.433333333333334</v>
      </c>
      <c r="E6" s="40">
        <f t="shared" si="0"/>
        <v>81.972617743702074</v>
      </c>
      <c r="F6" s="17">
        <v>14.9</v>
      </c>
      <c r="G6" s="17">
        <v>14.9</v>
      </c>
      <c r="H6" s="23">
        <v>13288.4</v>
      </c>
    </row>
    <row r="7" spans="1:8" x14ac:dyDescent="0.75">
      <c r="A7" s="6" t="s">
        <v>35</v>
      </c>
      <c r="B7" s="7" t="s">
        <v>41</v>
      </c>
      <c r="C7" s="17">
        <v>2962.4</v>
      </c>
      <c r="D7" s="29">
        <v>36.25833333333334</v>
      </c>
      <c r="E7" s="40">
        <f t="shared" si="0"/>
        <v>81.702597104113991</v>
      </c>
      <c r="F7" s="17">
        <v>14.9</v>
      </c>
      <c r="G7" s="17">
        <v>14.9</v>
      </c>
      <c r="H7" s="23">
        <v>15779.7</v>
      </c>
    </row>
    <row r="8" spans="1:8" x14ac:dyDescent="0.75">
      <c r="A8" s="6" t="s">
        <v>29</v>
      </c>
      <c r="B8" s="7" t="s">
        <v>42</v>
      </c>
      <c r="C8" s="17">
        <v>3408.7</v>
      </c>
      <c r="D8" s="29">
        <v>46.284375000000004</v>
      </c>
      <c r="E8" s="40">
        <f t="shared" si="0"/>
        <v>73.646884072648703</v>
      </c>
      <c r="F8" s="17">
        <v>14.9</v>
      </c>
      <c r="G8" s="17">
        <v>14.9</v>
      </c>
      <c r="H8" s="23">
        <v>18156.900000000001</v>
      </c>
    </row>
    <row r="9" spans="1:8" ht="15.5" thickBot="1" x14ac:dyDescent="0.9">
      <c r="A9" s="6" t="s">
        <v>28</v>
      </c>
      <c r="B9" s="7" t="s">
        <v>43</v>
      </c>
      <c r="C9" s="17">
        <v>3988.9</v>
      </c>
      <c r="D9" s="29">
        <v>54.209375000000009</v>
      </c>
      <c r="E9" s="40">
        <f t="shared" si="0"/>
        <v>73.583213235717977</v>
      </c>
      <c r="F9" s="17">
        <v>14.9</v>
      </c>
      <c r="G9" s="17">
        <v>14.9</v>
      </c>
      <c r="H9" s="23">
        <v>21247.5</v>
      </c>
    </row>
    <row r="10" spans="1:8" x14ac:dyDescent="0.75">
      <c r="A10" s="8" t="s">
        <v>74</v>
      </c>
      <c r="B10" s="9" t="s">
        <v>44</v>
      </c>
      <c r="C10" s="18">
        <v>531.20000000000005</v>
      </c>
      <c r="D10" s="30">
        <v>6.3289999999999997</v>
      </c>
      <c r="E10" s="41">
        <f t="shared" si="0"/>
        <v>83.931110759993686</v>
      </c>
      <c r="F10" s="18">
        <v>25</v>
      </c>
      <c r="G10" s="18">
        <v>25.4</v>
      </c>
      <c r="H10" s="24">
        <v>1379.2</v>
      </c>
    </row>
    <row r="11" spans="1:8" x14ac:dyDescent="0.75">
      <c r="A11" s="10" t="s">
        <v>75</v>
      </c>
      <c r="B11" s="11" t="s">
        <v>45</v>
      </c>
      <c r="C11" s="19">
        <v>881.5</v>
      </c>
      <c r="D11" s="31">
        <v>9.8536666666666672</v>
      </c>
      <c r="E11" s="42">
        <f t="shared" si="0"/>
        <v>89.45908460471567</v>
      </c>
      <c r="F11" s="19">
        <v>25</v>
      </c>
      <c r="G11" s="19">
        <v>25.4</v>
      </c>
      <c r="H11" s="25">
        <v>2288.6</v>
      </c>
    </row>
    <row r="12" spans="1:8" x14ac:dyDescent="0.75">
      <c r="A12" s="10" t="s">
        <v>76</v>
      </c>
      <c r="B12" s="11" t="s">
        <v>46</v>
      </c>
      <c r="C12" s="19">
        <v>1411.3</v>
      </c>
      <c r="D12" s="31">
        <v>15.175714285714289</v>
      </c>
      <c r="E12" s="42">
        <f t="shared" si="0"/>
        <v>92.997270074366924</v>
      </c>
      <c r="F12" s="19">
        <v>25</v>
      </c>
      <c r="G12" s="19">
        <v>25.4</v>
      </c>
      <c r="H12" s="25">
        <v>3664.3</v>
      </c>
    </row>
    <row r="13" spans="1:8" x14ac:dyDescent="0.75">
      <c r="A13" s="10" t="s">
        <v>77</v>
      </c>
      <c r="B13" s="11" t="s">
        <v>47</v>
      </c>
      <c r="C13" s="19">
        <v>1802.6</v>
      </c>
      <c r="D13" s="31">
        <v>19.952500000000001</v>
      </c>
      <c r="E13" s="42">
        <f t="shared" si="0"/>
        <v>90.344568349830837</v>
      </c>
      <c r="F13" s="19">
        <v>25</v>
      </c>
      <c r="G13" s="19">
        <v>25.4</v>
      </c>
      <c r="H13" s="25">
        <v>4680.3999999999996</v>
      </c>
    </row>
    <row r="14" spans="1:8" x14ac:dyDescent="0.75">
      <c r="A14" s="10" t="s">
        <v>78</v>
      </c>
      <c r="B14" s="11" t="s">
        <v>48</v>
      </c>
      <c r="C14" s="19">
        <v>2319.1</v>
      </c>
      <c r="D14" s="31">
        <v>25.684642857142855</v>
      </c>
      <c r="E14" s="42">
        <f t="shared" si="0"/>
        <v>90.291308035652222</v>
      </c>
      <c r="F14" s="19">
        <v>25</v>
      </c>
      <c r="G14" s="19">
        <v>25.4</v>
      </c>
      <c r="H14" s="25">
        <v>6021.3</v>
      </c>
    </row>
    <row r="15" spans="1:8" x14ac:dyDescent="0.75">
      <c r="A15" s="10" t="s">
        <v>79</v>
      </c>
      <c r="B15" s="11" t="s">
        <v>49</v>
      </c>
      <c r="C15" s="19">
        <v>2700.8</v>
      </c>
      <c r="D15" s="31">
        <v>30.698041666666665</v>
      </c>
      <c r="E15" s="42">
        <f>C15/D15</f>
        <v>87.97955352743729</v>
      </c>
      <c r="F15" s="19">
        <v>25</v>
      </c>
      <c r="G15" s="19">
        <v>25.4</v>
      </c>
      <c r="H15" s="25">
        <v>7012.5</v>
      </c>
    </row>
    <row r="16" spans="1:8" x14ac:dyDescent="0.75">
      <c r="A16" s="10" t="s">
        <v>80</v>
      </c>
      <c r="B16" s="11" t="s">
        <v>50</v>
      </c>
      <c r="C16" s="19">
        <v>3192</v>
      </c>
      <c r="D16" s="31">
        <v>36.348291666666668</v>
      </c>
      <c r="E16" s="42">
        <f t="shared" ref="E16:E39" si="1">C16/D16</f>
        <v>87.817056968518685</v>
      </c>
      <c r="F16" s="19">
        <v>25</v>
      </c>
      <c r="G16" s="19">
        <v>25.4</v>
      </c>
      <c r="H16" s="25">
        <v>8287.7000000000007</v>
      </c>
    </row>
    <row r="17" spans="1:8" x14ac:dyDescent="0.75">
      <c r="A17" s="10" t="s">
        <v>81</v>
      </c>
      <c r="B17" s="11" t="s">
        <v>51</v>
      </c>
      <c r="C17" s="19">
        <v>3611.4</v>
      </c>
      <c r="D17" s="31">
        <v>43.073333333333338</v>
      </c>
      <c r="E17" s="42">
        <f t="shared" si="1"/>
        <v>83.843058350100591</v>
      </c>
      <c r="F17" s="19">
        <v>25</v>
      </c>
      <c r="G17" s="19">
        <v>25.4</v>
      </c>
      <c r="H17" s="25">
        <v>9376.7000000000007</v>
      </c>
    </row>
    <row r="18" spans="1:8" x14ac:dyDescent="0.75">
      <c r="A18" s="10" t="s">
        <v>82</v>
      </c>
      <c r="B18" s="11" t="s">
        <v>52</v>
      </c>
      <c r="C18" s="19">
        <v>4077.4</v>
      </c>
      <c r="D18" s="31">
        <v>48.446666666666673</v>
      </c>
      <c r="E18" s="42">
        <f t="shared" si="1"/>
        <v>84.162653089307824</v>
      </c>
      <c r="F18" s="19">
        <v>25</v>
      </c>
      <c r="G18" s="19">
        <v>25.4</v>
      </c>
      <c r="H18" s="25">
        <v>10586.6</v>
      </c>
    </row>
    <row r="19" spans="1:8" ht="15.5" thickBot="1" x14ac:dyDescent="0.9">
      <c r="A19" s="10" t="s">
        <v>83</v>
      </c>
      <c r="B19" s="11" t="s">
        <v>53</v>
      </c>
      <c r="C19" s="19">
        <v>4543.3999999999996</v>
      </c>
      <c r="D19" s="31">
        <v>53.820000000000007</v>
      </c>
      <c r="E19" s="42">
        <f t="shared" si="1"/>
        <v>84.418431809736134</v>
      </c>
      <c r="F19" s="19">
        <v>25</v>
      </c>
      <c r="G19" s="19">
        <v>25.4</v>
      </c>
      <c r="H19" s="25">
        <v>11796.5</v>
      </c>
    </row>
    <row r="20" spans="1:8" x14ac:dyDescent="0.75">
      <c r="A20" s="12" t="s">
        <v>10</v>
      </c>
      <c r="B20" s="13" t="s">
        <v>54</v>
      </c>
      <c r="C20" s="20">
        <v>576.6</v>
      </c>
      <c r="D20" s="32">
        <v>6.3289999999999997</v>
      </c>
      <c r="E20" s="43">
        <f t="shared" si="1"/>
        <v>91.104439879917848</v>
      </c>
      <c r="F20" s="20">
        <v>46.3</v>
      </c>
      <c r="G20" s="20">
        <v>46.3</v>
      </c>
      <c r="H20" s="26">
        <v>827</v>
      </c>
    </row>
    <row r="21" spans="1:8" x14ac:dyDescent="0.75">
      <c r="A21" s="14" t="s">
        <v>11</v>
      </c>
      <c r="B21" s="15" t="s">
        <v>55</v>
      </c>
      <c r="C21" s="21">
        <v>956.8</v>
      </c>
      <c r="D21" s="33">
        <v>9.8536666666666672</v>
      </c>
      <c r="E21" s="44">
        <f t="shared" si="1"/>
        <v>97.100909982747524</v>
      </c>
      <c r="F21" s="21">
        <v>46.3</v>
      </c>
      <c r="G21" s="21">
        <v>46.3</v>
      </c>
      <c r="H21" s="27">
        <v>1372.3</v>
      </c>
    </row>
    <row r="22" spans="1:8" x14ac:dyDescent="0.75">
      <c r="A22" s="14" t="s">
        <v>12</v>
      </c>
      <c r="B22" s="15" t="s">
        <v>56</v>
      </c>
      <c r="C22" s="21">
        <v>1531.9</v>
      </c>
      <c r="D22" s="33">
        <v>15.175714285714289</v>
      </c>
      <c r="E22" s="44">
        <f t="shared" si="1"/>
        <v>100.94417772757224</v>
      </c>
      <c r="F22" s="21">
        <v>46.3</v>
      </c>
      <c r="G22" s="21">
        <v>46.3</v>
      </c>
      <c r="H22" s="27">
        <v>2197.1999999999998</v>
      </c>
    </row>
    <row r="23" spans="1:8" x14ac:dyDescent="0.75">
      <c r="A23" s="14" t="s">
        <v>13</v>
      </c>
      <c r="B23" s="15" t="s">
        <v>57</v>
      </c>
      <c r="C23" s="21">
        <v>1956.7</v>
      </c>
      <c r="D23" s="33">
        <v>19.952500000000001</v>
      </c>
      <c r="E23" s="44">
        <f t="shared" si="1"/>
        <v>98.067911289312121</v>
      </c>
      <c r="F23" s="21">
        <v>46.3</v>
      </c>
      <c r="G23" s="21">
        <v>46.3</v>
      </c>
      <c r="H23" s="27">
        <v>2806.5</v>
      </c>
    </row>
    <row r="24" spans="1:8" x14ac:dyDescent="0.75">
      <c r="A24" s="14" t="s">
        <v>14</v>
      </c>
      <c r="B24" s="15" t="s">
        <v>58</v>
      </c>
      <c r="C24" s="21">
        <v>2517.3000000000002</v>
      </c>
      <c r="D24" s="33">
        <v>25.684642857142855</v>
      </c>
      <c r="E24" s="44">
        <f t="shared" si="1"/>
        <v>98.007981423029335</v>
      </c>
      <c r="F24" s="21">
        <v>46.3</v>
      </c>
      <c r="G24" s="21">
        <v>46.3</v>
      </c>
      <c r="H24" s="27">
        <v>3610.5</v>
      </c>
    </row>
    <row r="25" spans="1:8" x14ac:dyDescent="0.75">
      <c r="A25" s="14" t="s">
        <v>8</v>
      </c>
      <c r="B25" s="15" t="s">
        <v>59</v>
      </c>
      <c r="C25" s="21">
        <v>2931.7</v>
      </c>
      <c r="D25" s="33">
        <v>30.698041666666665</v>
      </c>
      <c r="E25" s="44">
        <f t="shared" si="1"/>
        <v>95.501205967264468</v>
      </c>
      <c r="F25" s="21">
        <v>46.3</v>
      </c>
      <c r="G25" s="21">
        <v>46.3</v>
      </c>
      <c r="H25" s="27">
        <v>4204.8999999999996</v>
      </c>
    </row>
    <row r="26" spans="1:8" x14ac:dyDescent="0.75">
      <c r="A26" s="14" t="s">
        <v>15</v>
      </c>
      <c r="B26" s="15" t="s">
        <v>60</v>
      </c>
      <c r="C26" s="21">
        <v>3464.8</v>
      </c>
      <c r="D26" s="33">
        <v>36.348291666666668</v>
      </c>
      <c r="E26" s="44">
        <f t="shared" si="1"/>
        <v>95.322223992645235</v>
      </c>
      <c r="F26" s="21">
        <v>46.3</v>
      </c>
      <c r="G26" s="21">
        <v>46.3</v>
      </c>
      <c r="H26" s="27">
        <v>4969.5</v>
      </c>
    </row>
    <row r="27" spans="1:8" x14ac:dyDescent="0.75">
      <c r="A27" s="14" t="s">
        <v>16</v>
      </c>
      <c r="B27" s="15" t="s">
        <v>61</v>
      </c>
      <c r="C27" s="21">
        <v>3920.1</v>
      </c>
      <c r="D27" s="33">
        <v>43.073333333333338</v>
      </c>
      <c r="E27" s="44">
        <f t="shared" si="1"/>
        <v>91.009905587370369</v>
      </c>
      <c r="F27" s="21">
        <v>46.3</v>
      </c>
      <c r="G27" s="21">
        <v>46.3</v>
      </c>
      <c r="H27" s="27">
        <v>5622.5</v>
      </c>
    </row>
    <row r="28" spans="1:8" x14ac:dyDescent="0.75">
      <c r="A28" s="14" t="s">
        <v>17</v>
      </c>
      <c r="B28" s="15" t="s">
        <v>62</v>
      </c>
      <c r="C28" s="21">
        <v>4425.8999999999996</v>
      </c>
      <c r="D28" s="33">
        <v>48.446666666666673</v>
      </c>
      <c r="E28" s="44">
        <f t="shared" si="1"/>
        <v>91.356130452731506</v>
      </c>
      <c r="F28" s="21">
        <v>46.3</v>
      </c>
      <c r="G28" s="21">
        <v>46.3</v>
      </c>
      <c r="H28" s="27">
        <v>6348</v>
      </c>
    </row>
    <row r="29" spans="1:8" ht="15.5" thickBot="1" x14ac:dyDescent="0.9">
      <c r="A29" s="14" t="s">
        <v>18</v>
      </c>
      <c r="B29" s="15" t="s">
        <v>63</v>
      </c>
      <c r="C29" s="21">
        <v>4931.7</v>
      </c>
      <c r="D29" s="33">
        <v>53.820000000000007</v>
      </c>
      <c r="E29" s="44">
        <f t="shared" si="1"/>
        <v>91.63322185061314</v>
      </c>
      <c r="F29" s="21">
        <v>46.3</v>
      </c>
      <c r="G29" s="21">
        <v>46.3</v>
      </c>
      <c r="H29" s="27">
        <v>7073.4</v>
      </c>
    </row>
    <row r="30" spans="1:8" x14ac:dyDescent="0.75">
      <c r="A30" s="8" t="s">
        <v>19</v>
      </c>
      <c r="B30" s="9" t="s">
        <v>64</v>
      </c>
      <c r="C30" s="18">
        <v>583.5</v>
      </c>
      <c r="D30" s="30">
        <v>6.3289999999999997</v>
      </c>
      <c r="E30" s="41">
        <f t="shared" si="1"/>
        <v>92.19465950387108</v>
      </c>
      <c r="F30" s="18">
        <v>54</v>
      </c>
      <c r="G30" s="18">
        <v>61.3</v>
      </c>
      <c r="H30" s="24">
        <v>560.4</v>
      </c>
    </row>
    <row r="31" spans="1:8" x14ac:dyDescent="0.75">
      <c r="A31" s="10" t="s">
        <v>20</v>
      </c>
      <c r="B31" s="11" t="s">
        <v>65</v>
      </c>
      <c r="C31" s="19">
        <v>968.3</v>
      </c>
      <c r="D31" s="31">
        <v>9.8536666666666672</v>
      </c>
      <c r="E31" s="42">
        <f t="shared" si="1"/>
        <v>98.267988227732474</v>
      </c>
      <c r="F31" s="19">
        <v>54</v>
      </c>
      <c r="G31" s="19">
        <v>61.3</v>
      </c>
      <c r="H31" s="25">
        <v>930</v>
      </c>
    </row>
    <row r="32" spans="1:8" x14ac:dyDescent="0.75">
      <c r="A32" s="10" t="s">
        <v>21</v>
      </c>
      <c r="B32" s="11" t="s">
        <v>66</v>
      </c>
      <c r="C32" s="19">
        <v>1550.3</v>
      </c>
      <c r="D32" s="31">
        <v>15.175714285714289</v>
      </c>
      <c r="E32" s="42">
        <f t="shared" si="1"/>
        <v>102.15664125011764</v>
      </c>
      <c r="F32" s="19">
        <v>54</v>
      </c>
      <c r="G32" s="19">
        <v>61.3</v>
      </c>
      <c r="H32" s="25">
        <v>1488.9</v>
      </c>
    </row>
    <row r="33" spans="1:8" x14ac:dyDescent="0.75">
      <c r="A33" s="10" t="s">
        <v>22</v>
      </c>
      <c r="B33" s="11" t="s">
        <v>67</v>
      </c>
      <c r="C33" s="19">
        <v>1980.3</v>
      </c>
      <c r="D33" s="31">
        <v>19.952500000000001</v>
      </c>
      <c r="E33" s="42">
        <f t="shared" si="1"/>
        <v>99.250720461095099</v>
      </c>
      <c r="F33" s="19">
        <v>54</v>
      </c>
      <c r="G33" s="19">
        <v>61.3</v>
      </c>
      <c r="H33" s="25">
        <v>1901.8</v>
      </c>
    </row>
    <row r="34" spans="1:8" x14ac:dyDescent="0.75">
      <c r="A34" s="10" t="s">
        <v>23</v>
      </c>
      <c r="B34" s="11" t="s">
        <v>68</v>
      </c>
      <c r="C34" s="19">
        <v>2547.6</v>
      </c>
      <c r="D34" s="31">
        <v>25.684642857142855</v>
      </c>
      <c r="E34" s="42">
        <f t="shared" si="1"/>
        <v>99.187674680534514</v>
      </c>
      <c r="F34" s="19">
        <v>54</v>
      </c>
      <c r="G34" s="19">
        <v>61.3</v>
      </c>
      <c r="H34" s="25">
        <v>2446.6999999999998</v>
      </c>
    </row>
    <row r="35" spans="1:8" x14ac:dyDescent="0.75">
      <c r="A35" s="10" t="s">
        <v>9</v>
      </c>
      <c r="B35" s="11" t="s">
        <v>69</v>
      </c>
      <c r="C35" s="19">
        <v>2967</v>
      </c>
      <c r="D35" s="31">
        <v>30.698041666666665</v>
      </c>
      <c r="E35" s="42">
        <f t="shared" si="1"/>
        <v>96.651116452868195</v>
      </c>
      <c r="F35" s="19">
        <v>54</v>
      </c>
      <c r="G35" s="19">
        <v>61.3</v>
      </c>
      <c r="H35" s="25">
        <v>2849.5</v>
      </c>
    </row>
    <row r="36" spans="1:8" x14ac:dyDescent="0.75">
      <c r="A36" s="10" t="s">
        <v>24</v>
      </c>
      <c r="B36" s="11" t="s">
        <v>70</v>
      </c>
      <c r="C36" s="19">
        <v>3506.5</v>
      </c>
      <c r="D36" s="31">
        <v>36.348291666666668</v>
      </c>
      <c r="E36" s="42">
        <f t="shared" si="1"/>
        <v>96.469458101538464</v>
      </c>
      <c r="F36" s="19">
        <v>54</v>
      </c>
      <c r="G36" s="19">
        <v>61.3</v>
      </c>
      <c r="H36" s="25">
        <v>3367.6</v>
      </c>
    </row>
    <row r="37" spans="1:8" x14ac:dyDescent="0.75">
      <c r="A37" s="10" t="s">
        <v>25</v>
      </c>
      <c r="B37" s="11" t="s">
        <v>71</v>
      </c>
      <c r="C37" s="19">
        <v>3967.3</v>
      </c>
      <c r="D37" s="31">
        <v>43.073333333333338</v>
      </c>
      <c r="E37" s="42">
        <f t="shared" si="1"/>
        <v>92.10571119021823</v>
      </c>
      <c r="F37" s="19">
        <v>54</v>
      </c>
      <c r="G37" s="19">
        <v>61.3</v>
      </c>
      <c r="H37" s="25">
        <v>3810.2</v>
      </c>
    </row>
    <row r="38" spans="1:8" x14ac:dyDescent="0.75">
      <c r="A38" s="10" t="s">
        <v>26</v>
      </c>
      <c r="B38" s="11" t="s">
        <v>72</v>
      </c>
      <c r="C38" s="19">
        <v>4479.2</v>
      </c>
      <c r="D38" s="31">
        <v>48.446666666666673</v>
      </c>
      <c r="E38" s="42">
        <f t="shared" si="1"/>
        <v>92.456309343608083</v>
      </c>
      <c r="F38" s="19">
        <v>54</v>
      </c>
      <c r="G38" s="19">
        <v>61.3</v>
      </c>
      <c r="H38" s="25">
        <v>4301.8</v>
      </c>
    </row>
    <row r="39" spans="1:8" ht="15.5" thickBot="1" x14ac:dyDescent="0.9">
      <c r="A39" s="34" t="s">
        <v>27</v>
      </c>
      <c r="B39" s="35" t="s">
        <v>73</v>
      </c>
      <c r="C39" s="36">
        <v>4991.1000000000004</v>
      </c>
      <c r="D39" s="37">
        <v>53.820000000000007</v>
      </c>
      <c r="E39" s="45">
        <f t="shared" si="1"/>
        <v>92.736900780379031</v>
      </c>
      <c r="F39" s="36">
        <v>54</v>
      </c>
      <c r="G39" s="36">
        <v>61.3</v>
      </c>
      <c r="H39" s="38">
        <v>4793.3999999999996</v>
      </c>
    </row>
    <row r="40" spans="1:8" x14ac:dyDescent="0.75">
      <c r="A40" t="s">
        <v>94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DB4AF-2887-4A56-9C57-D29EFDC92F67}">
  <dimension ref="B3:L57"/>
  <sheetViews>
    <sheetView topLeftCell="B39" workbookViewId="0">
      <selection activeCell="N56" sqref="N56"/>
    </sheetView>
  </sheetViews>
  <sheetFormatPr defaultRowHeight="14.75" x14ac:dyDescent="0.75"/>
  <sheetData>
    <row r="3" spans="2:12" x14ac:dyDescent="0.75">
      <c r="C3" t="s">
        <v>84</v>
      </c>
      <c r="D3" t="s">
        <v>85</v>
      </c>
      <c r="E3" t="s">
        <v>86</v>
      </c>
      <c r="F3" t="s">
        <v>87</v>
      </c>
      <c r="G3" t="s">
        <v>88</v>
      </c>
      <c r="H3" t="s">
        <v>89</v>
      </c>
      <c r="I3" t="s">
        <v>90</v>
      </c>
      <c r="J3" t="s">
        <v>91</v>
      </c>
      <c r="K3" t="s">
        <v>92</v>
      </c>
      <c r="L3" t="s">
        <v>93</v>
      </c>
    </row>
    <row r="4" spans="2:12" ht="15.5" thickBot="1" x14ac:dyDescent="0.9">
      <c r="B4">
        <v>15</v>
      </c>
      <c r="C4" s="16">
        <v>533.9</v>
      </c>
      <c r="D4" s="17">
        <v>955.4</v>
      </c>
      <c r="E4" s="17">
        <v>1562.9</v>
      </c>
      <c r="F4" s="17">
        <v>1999.3</v>
      </c>
      <c r="G4" s="17">
        <v>2494.6999999999998</v>
      </c>
      <c r="H4" s="17">
        <v>2962.4</v>
      </c>
      <c r="I4" s="17">
        <v>3408.7</v>
      </c>
      <c r="J4" s="17">
        <v>3988.9</v>
      </c>
    </row>
    <row r="5" spans="2:12" ht="15.5" thickBot="1" x14ac:dyDescent="0.9">
      <c r="B5">
        <v>25</v>
      </c>
      <c r="C5" s="18">
        <v>531.20000000000005</v>
      </c>
      <c r="D5" s="19">
        <v>881.5</v>
      </c>
      <c r="E5" s="19">
        <v>1411.3</v>
      </c>
      <c r="F5" s="19">
        <v>1802.6</v>
      </c>
      <c r="G5" s="19">
        <v>2319.1</v>
      </c>
      <c r="H5" s="19">
        <v>2700.8</v>
      </c>
      <c r="I5" s="19">
        <v>3192</v>
      </c>
      <c r="J5" s="19">
        <v>3611.4</v>
      </c>
      <c r="K5" s="19">
        <v>4077.4</v>
      </c>
      <c r="L5" s="19">
        <v>4543.3999999999996</v>
      </c>
    </row>
    <row r="6" spans="2:12" ht="15.5" thickBot="1" x14ac:dyDescent="0.9">
      <c r="B6">
        <v>40</v>
      </c>
      <c r="C6" s="20">
        <v>576.6</v>
      </c>
      <c r="D6" s="21">
        <v>956.8</v>
      </c>
      <c r="E6" s="21">
        <v>1531.9</v>
      </c>
      <c r="F6" s="21">
        <v>1956.7</v>
      </c>
      <c r="G6" s="21">
        <v>2517.3000000000002</v>
      </c>
      <c r="H6" s="21">
        <v>2931.7</v>
      </c>
      <c r="I6" s="21">
        <v>3464.8</v>
      </c>
      <c r="J6" s="21">
        <v>3920.1</v>
      </c>
      <c r="K6" s="21">
        <v>4425.8999999999996</v>
      </c>
      <c r="L6" s="21">
        <v>4931.7</v>
      </c>
    </row>
    <row r="7" spans="2:12" ht="15.5" thickBot="1" x14ac:dyDescent="0.9">
      <c r="B7">
        <v>60</v>
      </c>
      <c r="C7" s="18">
        <v>583.5</v>
      </c>
      <c r="D7" s="19">
        <v>968.3</v>
      </c>
      <c r="E7" s="19">
        <v>1550.3</v>
      </c>
      <c r="F7" s="19">
        <v>1980.3</v>
      </c>
      <c r="G7" s="19">
        <v>2547.6</v>
      </c>
      <c r="H7" s="19">
        <v>2967</v>
      </c>
      <c r="I7" s="19">
        <v>3506.5</v>
      </c>
      <c r="J7" s="19">
        <v>3967.3</v>
      </c>
      <c r="K7" s="19">
        <v>4479.2</v>
      </c>
      <c r="L7" s="36">
        <v>4991.1000000000004</v>
      </c>
    </row>
    <row r="28" spans="2:12" x14ac:dyDescent="0.75">
      <c r="C28" t="s">
        <v>84</v>
      </c>
      <c r="D28" t="s">
        <v>85</v>
      </c>
      <c r="E28" t="s">
        <v>86</v>
      </c>
      <c r="F28" t="s">
        <v>87</v>
      </c>
      <c r="G28" t="s">
        <v>88</v>
      </c>
      <c r="H28" t="s">
        <v>89</v>
      </c>
      <c r="I28" t="s">
        <v>90</v>
      </c>
      <c r="J28" t="s">
        <v>91</v>
      </c>
      <c r="K28" t="s">
        <v>92</v>
      </c>
      <c r="L28" t="s">
        <v>93</v>
      </c>
    </row>
    <row r="29" spans="2:12" x14ac:dyDescent="0.75">
      <c r="B29">
        <v>15</v>
      </c>
      <c r="C29">
        <v>83.644054519818269</v>
      </c>
      <c r="D29">
        <v>87.862299403767452</v>
      </c>
      <c r="E29">
        <v>90.114823234819283</v>
      </c>
      <c r="F29">
        <v>86.159746847911734</v>
      </c>
      <c r="G29">
        <v>81.972617743702074</v>
      </c>
      <c r="H29">
        <v>81.702597104113991</v>
      </c>
      <c r="I29">
        <v>73.646884072648703</v>
      </c>
      <c r="J29">
        <v>73.583213235717977</v>
      </c>
    </row>
    <row r="30" spans="2:12" x14ac:dyDescent="0.75">
      <c r="B30">
        <v>25</v>
      </c>
      <c r="C30">
        <v>83.931110759993686</v>
      </c>
      <c r="D30">
        <v>89.45908460471567</v>
      </c>
      <c r="E30">
        <v>92.997270074366924</v>
      </c>
      <c r="F30">
        <v>90.344568349830837</v>
      </c>
      <c r="G30">
        <v>90.291308035652222</v>
      </c>
      <c r="H30">
        <v>87.97955352743729</v>
      </c>
      <c r="I30">
        <v>87.817056968518685</v>
      </c>
      <c r="J30">
        <v>83.843058350100591</v>
      </c>
      <c r="K30">
        <v>84.162653089307824</v>
      </c>
      <c r="L30">
        <v>84.418431809736134</v>
      </c>
    </row>
    <row r="31" spans="2:12" x14ac:dyDescent="0.75">
      <c r="B31">
        <v>40</v>
      </c>
      <c r="C31">
        <v>91.104439879917848</v>
      </c>
      <c r="D31">
        <v>97.100909982747524</v>
      </c>
      <c r="E31">
        <v>100.94417772757224</v>
      </c>
      <c r="F31">
        <v>98.067911289312121</v>
      </c>
      <c r="G31">
        <v>98.007981423029335</v>
      </c>
      <c r="H31">
        <v>95.501205967264468</v>
      </c>
      <c r="I31">
        <v>95.322223992645235</v>
      </c>
      <c r="J31">
        <v>91.009905587370369</v>
      </c>
      <c r="K31">
        <v>91.356130452731506</v>
      </c>
      <c r="L31">
        <v>91.63322185061314</v>
      </c>
    </row>
    <row r="32" spans="2:12" x14ac:dyDescent="0.75">
      <c r="B32">
        <v>60</v>
      </c>
      <c r="C32">
        <v>92.19465950387108</v>
      </c>
      <c r="D32">
        <v>98.267988227732474</v>
      </c>
      <c r="E32">
        <v>102.15664125011764</v>
      </c>
      <c r="F32">
        <v>99.250720461095099</v>
      </c>
      <c r="G32">
        <v>99.187674680534514</v>
      </c>
      <c r="H32">
        <v>96.651116452868195</v>
      </c>
      <c r="I32">
        <v>96.469458101538464</v>
      </c>
      <c r="J32">
        <v>92.10571119021823</v>
      </c>
      <c r="K32">
        <v>92.456309343608083</v>
      </c>
      <c r="L32">
        <v>92.736900780379031</v>
      </c>
    </row>
    <row r="53" spans="2:12" x14ac:dyDescent="0.75">
      <c r="C53" t="s">
        <v>84</v>
      </c>
      <c r="D53" t="s">
        <v>85</v>
      </c>
      <c r="E53" t="s">
        <v>86</v>
      </c>
      <c r="F53" t="s">
        <v>87</v>
      </c>
      <c r="G53" t="s">
        <v>88</v>
      </c>
      <c r="H53" t="s">
        <v>89</v>
      </c>
      <c r="I53" t="s">
        <v>90</v>
      </c>
      <c r="J53" t="s">
        <v>91</v>
      </c>
      <c r="K53" t="s">
        <v>92</v>
      </c>
      <c r="L53" t="s">
        <v>93</v>
      </c>
    </row>
    <row r="54" spans="2:12" ht="15.5" thickBot="1" x14ac:dyDescent="0.9">
      <c r="B54">
        <v>15</v>
      </c>
      <c r="C54" s="22">
        <v>2843.9</v>
      </c>
      <c r="D54" s="23">
        <v>5089.1000000000004</v>
      </c>
      <c r="E54" s="23">
        <v>8325</v>
      </c>
      <c r="F54" s="23">
        <v>10649.6</v>
      </c>
      <c r="G54" s="23">
        <v>13288.4</v>
      </c>
      <c r="H54" s="23">
        <v>15779.7</v>
      </c>
      <c r="I54" s="23">
        <v>18156.900000000001</v>
      </c>
      <c r="J54" s="23">
        <v>21247.5</v>
      </c>
    </row>
    <row r="55" spans="2:12" ht="15.5" thickBot="1" x14ac:dyDescent="0.9">
      <c r="B55">
        <v>25</v>
      </c>
      <c r="C55" s="24">
        <v>1379.2</v>
      </c>
      <c r="D55" s="25">
        <v>2288.6</v>
      </c>
      <c r="E55" s="25">
        <v>3664.3</v>
      </c>
      <c r="F55" s="25">
        <v>4680.3999999999996</v>
      </c>
      <c r="G55" s="25">
        <v>6021.3</v>
      </c>
      <c r="H55" s="25">
        <v>7012.5</v>
      </c>
      <c r="I55" s="25">
        <v>8287.7000000000007</v>
      </c>
      <c r="J55" s="25">
        <v>9376.7000000000007</v>
      </c>
      <c r="K55" s="25">
        <v>10586.6</v>
      </c>
      <c r="L55" s="25">
        <v>11796.5</v>
      </c>
    </row>
    <row r="56" spans="2:12" ht="15.5" thickBot="1" x14ac:dyDescent="0.9">
      <c r="B56">
        <v>40</v>
      </c>
      <c r="C56" s="26">
        <v>827</v>
      </c>
      <c r="D56" s="27">
        <v>1372.3</v>
      </c>
      <c r="E56" s="27">
        <v>2197.1999999999998</v>
      </c>
      <c r="F56" s="27">
        <v>2806.5</v>
      </c>
      <c r="G56" s="27">
        <v>3610.5</v>
      </c>
      <c r="H56" s="27">
        <v>4204.8999999999996</v>
      </c>
      <c r="I56" s="27">
        <v>4969.5</v>
      </c>
      <c r="J56" s="27">
        <v>5622.5</v>
      </c>
      <c r="K56" s="27">
        <v>6348</v>
      </c>
      <c r="L56" s="27">
        <v>7073.4</v>
      </c>
    </row>
    <row r="57" spans="2:12" ht="15.5" thickBot="1" x14ac:dyDescent="0.9">
      <c r="B57">
        <v>60</v>
      </c>
      <c r="C57" s="24">
        <v>560.4</v>
      </c>
      <c r="D57" s="25">
        <v>930</v>
      </c>
      <c r="E57" s="25">
        <v>1488.9</v>
      </c>
      <c r="F57" s="25">
        <v>1901.8</v>
      </c>
      <c r="G57" s="25">
        <v>2446.6999999999998</v>
      </c>
      <c r="H57" s="25">
        <v>2849.5</v>
      </c>
      <c r="I57" s="25">
        <v>3367.6</v>
      </c>
      <c r="J57" s="25">
        <v>3810.2</v>
      </c>
      <c r="K57" s="25">
        <v>4301.8</v>
      </c>
      <c r="L57" s="38">
        <v>4793.3999999999996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IES MATRIX</vt:lpstr>
      <vt:lpstr>FILE CHECK COMPARISON</vt:lpstr>
      <vt:lpstr>'IES MATRIX'!Main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2024-04-19T20:39:04Z</dcterms:modified>
</cp:coreProperties>
</file>